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fremap-my.sharepoint.com/personal/mangeles_gancedo_gala_fremap_es/Documents/MARIAN GANCEDO/LICITACIONES 2025/FUNFIBLE RADIOFRECUENCIA VIGO - LICT9913920240196/ANEXOS/"/>
    </mc:Choice>
  </mc:AlternateContent>
  <xr:revisionPtr revIDLastSave="134" documentId="8_{C95D09CA-D388-4732-A34B-FEFCE6F82527}" xr6:coauthVersionLast="47" xr6:coauthVersionMax="47" xr10:uidLastSave="{7C8C299B-CB5C-4671-8BF1-E06C44CDF77E}"/>
  <workbookProtection workbookAlgorithmName="SHA-512" workbookHashValue="nm+ewI2ifkbeUWD9fV2lW3VkU8km7zl/K1QM509zP8kYLOrfvp9EU7XVuOXuwbB14AFoOaEYCALBK2xhGdL0tQ==" workbookSaltValue="xrJ4WlDgoaFU3VLXDo9aHg==" workbookSpinCount="100000" lockStructure="1"/>
  <bookViews>
    <workbookView xWindow="-120" yWindow="-120" windowWidth="29040" windowHeight="15720" xr2:uid="{C71DFF06-1AC5-4475-B62F-B3ED44624DB9}"/>
  </bookViews>
  <sheets>
    <sheet name="OFERTA ECONÓMIC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 i="1" l="1"/>
  <c r="G12" i="1"/>
  <c r="G13" i="1"/>
  <c r="G14" i="1"/>
  <c r="G18" i="1" l="1"/>
  <c r="G15" i="1" l="1"/>
  <c r="G16" i="1"/>
  <c r="G11" i="1"/>
  <c r="G10" i="1" l="1"/>
  <c r="D21" i="1" s="1"/>
</calcChain>
</file>

<file path=xl/sharedStrings.xml><?xml version="1.0" encoding="utf-8"?>
<sst xmlns="http://schemas.openxmlformats.org/spreadsheetml/2006/main" count="24" uniqueCount="24">
  <si>
    <t>Producto</t>
  </si>
  <si>
    <t>Precio máximo por unidad (en euros, impuesto/s indirecto/s no incluidos)</t>
  </si>
  <si>
    <t>Precio ofertado por unidad (en euros, impuesto/s indirecto/s no incluidos)</t>
  </si>
  <si>
    <t>Total oferta (en euros, impuesto/s indirecto/s no incluidos)</t>
  </si>
  <si>
    <r>
      <rPr>
        <b/>
        <sz val="14"/>
        <color theme="1"/>
        <rFont val="Calibri"/>
        <family val="2"/>
        <scheme val="minor"/>
      </rPr>
      <t>Instrucciones de cumplimentación del presente fichero:</t>
    </r>
    <r>
      <rPr>
        <sz val="14"/>
        <color theme="1"/>
        <rFont val="Calibri"/>
        <family val="2"/>
        <scheme val="minor"/>
      </rPr>
      <t xml:space="preserve"> </t>
    </r>
    <r>
      <rPr>
        <u/>
        <sz val="14"/>
        <color rgb="FFFF0000"/>
        <rFont val="Calibri"/>
        <family val="2"/>
        <scheme val="minor"/>
      </rPr>
      <t>ÚNICAMENTE SE CUMPLIMENTARÁ POR EL LICITADOR LAS CASILLAS DE COLOR VERDE,</t>
    </r>
    <r>
      <rPr>
        <sz val="14"/>
        <color theme="1"/>
        <rFont val="Calibri"/>
        <family val="2"/>
        <scheme val="minor"/>
      </rPr>
      <t xml:space="preserve"> </t>
    </r>
    <r>
      <rPr>
        <b/>
        <u/>
        <sz val="14"/>
        <color theme="1"/>
        <rFont val="Calibri"/>
        <family val="2"/>
        <scheme val="minor"/>
      </rPr>
      <t>así como sus datos identificativos.</t>
    </r>
  </si>
  <si>
    <t>(Impuesto/s indirecto/s no incluido/s)</t>
  </si>
  <si>
    <t>Referencia</t>
  </si>
  <si>
    <t xml:space="preserve">Descripción del Producto </t>
  </si>
  <si>
    <r>
      <rPr>
        <b/>
        <sz val="11"/>
        <color rgb="FFFF0000"/>
        <rFont val="Calibri"/>
        <family val="2"/>
        <scheme val="minor"/>
      </rPr>
      <t>NOTAS:</t>
    </r>
    <r>
      <rPr>
        <sz val="11"/>
        <color theme="1"/>
        <rFont val="Calibri"/>
        <family val="2"/>
        <scheme val="minor"/>
      </rPr>
      <t xml:space="preserve">
* Todos los importes indicados son impuesto/s indirecto/s no incluido/s.
* Los precios se presentarán en euros, con dos decimales, no pudiendo superar los precios unitarios máximo establecidos.
* Los precios ofertados serán mantenidos durante toda la duración del contrato.
* Los precios ofertados incluyen todas las condiciones que se estipulan en el los Pliegos que rigen el procedimiento de licitación.</t>
    </r>
  </si>
  <si>
    <t>Importe a incluir en la casilla de Oferta Económica en la aplicación de FREMAP al presentar oferta.</t>
  </si>
  <si>
    <r>
      <t xml:space="preserve">TOTAL OFERTA DURACIÓN INCIAL CONTRATO EN € (36 meses) </t>
    </r>
    <r>
      <rPr>
        <sz val="11"/>
        <color theme="0"/>
        <rFont val="Calibri"/>
        <family val="2"/>
      </rPr>
      <t>(Impuesto/s indirecto/s no incluido/s)</t>
    </r>
  </si>
  <si>
    <t>Cánulas rectas</t>
  </si>
  <si>
    <t>Cánula-electrodo sin control de temperatura</t>
  </si>
  <si>
    <t xml:space="preserve">Cánula-electrodo punta recta con control de temperatura </t>
  </si>
  <si>
    <t>Cánula-electrodo punta curva con control de temperatura</t>
  </si>
  <si>
    <t>Electrodo para radiofrecuencia intracanal</t>
  </si>
  <si>
    <t>Aguja epidural para hiato sacro de electrodo de radiofrecuencia intracanal</t>
  </si>
  <si>
    <t>Placa dispersiva</t>
  </si>
  <si>
    <t>Cánulas punta curva</t>
  </si>
  <si>
    <t>Electrodo para realización de radiofrecuencia desechable</t>
  </si>
  <si>
    <t>Contratación del suministro de material fungible de radiofrecuencia para el Hospital de FREMAP sito en Vigo, Mutua Colaboradora con la Seguridad Social nº 61.</t>
  </si>
  <si>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de material fungible de radiofrecuencia para el Hospital de FREMAP sito en Vigo, Mutua Colaboradora con la Seguridad Social nº 61 (LICT/99/139/2024/0196) comprometiéndose a su ejecución con estricta sujeción a los Pliegos de Cláusulas Administrativas y de Prescripciones Técnicas que han de regir la adjudicación y ejecución del mismo, en las siguientes condiciones:</t>
  </si>
  <si>
    <t>Consumos Estimados para la duración del contrato (36 meses)</t>
  </si>
  <si>
    <t>ANEXO I. OFERTA ECONÓMICA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</si>
</sst>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 &quot;€&quot;"/>
  </numFmts>
  <fonts count="15" x14ac:knownFonts="1">
    <font>
      <sz val="11"/>
      <color theme="1"/>
      <name val="Calibri"/>
      <family val="2"/>
      <scheme val="minor"/>
    </font>
    <font>
      <b/>
      <sz val="11"/>
      <color theme="0"/>
      <name val="Calibri"/>
      <family val="2"/>
      <scheme val="minor"/>
    </font>
    <font>
      <b/>
      <sz val="18"/>
      <color theme="0"/>
      <name val="Calibri"/>
      <family val="2"/>
      <scheme val="minor"/>
    </font>
    <font>
      <sz val="14"/>
      <color theme="1"/>
      <name val="Calibri"/>
      <family val="2"/>
      <scheme val="minor"/>
    </font>
    <font>
      <b/>
      <sz val="14"/>
      <color theme="1"/>
      <name val="Calibri"/>
      <family val="2"/>
      <scheme val="minor"/>
    </font>
    <font>
      <u/>
      <sz val="14"/>
      <color rgb="FFFF0000"/>
      <name val="Calibri"/>
      <family val="2"/>
      <scheme val="minor"/>
    </font>
    <font>
      <b/>
      <u/>
      <sz val="14"/>
      <color theme="1"/>
      <name val="Calibri"/>
      <family val="2"/>
      <scheme val="minor"/>
    </font>
    <font>
      <b/>
      <sz val="11"/>
      <color theme="0"/>
      <name val="Calibri"/>
      <family val="2"/>
    </font>
    <font>
      <sz val="11"/>
      <color theme="0"/>
      <name val="Calibri"/>
      <family val="2"/>
    </font>
    <font>
      <sz val="11"/>
      <color theme="9" tint="-0.249977111117893"/>
      <name val="Calibri"/>
      <family val="2"/>
      <scheme val="minor"/>
    </font>
    <font>
      <b/>
      <sz val="11"/>
      <color rgb="FFFF0000"/>
      <name val="Calibri"/>
      <family val="2"/>
      <scheme val="minor"/>
    </font>
    <font>
      <b/>
      <i/>
      <u/>
      <sz val="11"/>
      <name val="Calibri"/>
      <family val="2"/>
    </font>
    <font>
      <sz val="11"/>
      <name val="Calibri"/>
      <family val="2"/>
      <scheme val="minor"/>
    </font>
    <font>
      <sz val="11"/>
      <color theme="1"/>
      <name val="Calibri"/>
      <family val="2"/>
      <scheme val="minor"/>
    </font>
    <font>
      <sz val="11"/>
      <color rgb="FF000000"/>
      <name val="Calibri"/>
      <family val="2"/>
      <scheme val="minor"/>
    </font>
  </fonts>
  <fills count="5">
    <fill>
      <patternFill patternType="none"/>
    </fill>
    <fill>
      <patternFill patternType="gray125"/>
    </fill>
    <fill>
      <patternFill patternType="solid">
        <fgColor rgb="FFC00000"/>
        <bgColor indexed="64"/>
      </patternFill>
    </fill>
    <fill>
      <patternFill patternType="solid">
        <fgColor rgb="FFFFFF00"/>
        <bgColor indexed="64"/>
      </patternFill>
    </fill>
    <fill>
      <patternFill patternType="solid">
        <fgColor theme="9" tint="0.399975585192419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s>
  <cellStyleXfs count="2">
    <xf numFmtId="0" fontId="0" fillId="0" borderId="0"/>
    <xf numFmtId="44" fontId="13" fillId="0" borderId="0" applyFont="0" applyFill="0" applyBorder="0" applyAlignment="0" applyProtection="0"/>
  </cellStyleXfs>
  <cellXfs count="38">
    <xf numFmtId="0" fontId="0" fillId="0" borderId="0" xfId="0"/>
    <xf numFmtId="0" fontId="0" fillId="0" borderId="0" xfId="0" applyAlignment="1">
      <alignment horizont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3" fillId="0" borderId="0" xfId="0" applyFont="1" applyAlignment="1">
      <alignment horizontal="center" wrapText="1"/>
    </xf>
    <xf numFmtId="164" fontId="10" fillId="3" borderId="1" xfId="1" applyNumberFormat="1" applyFont="1" applyFill="1" applyBorder="1" applyAlignment="1">
      <alignment horizontal="center" vertical="center"/>
    </xf>
    <xf numFmtId="164" fontId="10" fillId="3" borderId="1" xfId="0" applyNumberFormat="1" applyFont="1" applyFill="1" applyBorder="1" applyAlignment="1">
      <alignment horizontal="center" vertical="center" wrapText="1"/>
    </xf>
    <xf numFmtId="0" fontId="1" fillId="2" borderId="10" xfId="0" applyFont="1" applyFill="1" applyBorder="1" applyAlignment="1">
      <alignment horizontal="center" vertical="center" wrapText="1"/>
    </xf>
    <xf numFmtId="0" fontId="12" fillId="0" borderId="0" xfId="0" applyFont="1" applyAlignment="1" applyProtection="1">
      <alignment horizontal="center" wrapText="1"/>
      <protection locked="0"/>
    </xf>
    <xf numFmtId="0" fontId="0" fillId="0" borderId="0" xfId="0" applyAlignment="1" applyProtection="1">
      <alignment horizontal="center" wrapText="1"/>
      <protection locked="0"/>
    </xf>
    <xf numFmtId="3" fontId="0" fillId="0" borderId="1" xfId="0" applyNumberFormat="1" applyBorder="1" applyAlignment="1">
      <alignment horizontal="center" vertical="center"/>
    </xf>
    <xf numFmtId="0" fontId="0" fillId="0" borderId="1" xfId="0" applyBorder="1" applyAlignment="1">
      <alignment horizontal="center" vertical="center"/>
    </xf>
    <xf numFmtId="164" fontId="9" fillId="4" borderId="1" xfId="0" applyNumberFormat="1" applyFont="1" applyFill="1" applyBorder="1" applyAlignment="1" applyProtection="1">
      <alignment horizontal="center" vertical="center"/>
      <protection locked="0"/>
    </xf>
    <xf numFmtId="0" fontId="7" fillId="2" borderId="1" xfId="0" applyFont="1" applyFill="1" applyBorder="1" applyAlignment="1">
      <alignment horizontal="center" vertical="center" wrapText="1"/>
    </xf>
    <xf numFmtId="0" fontId="9" fillId="4" borderId="1" xfId="0" applyNumberFormat="1" applyFont="1" applyFill="1" applyBorder="1" applyAlignment="1" applyProtection="1">
      <alignment horizontal="center" vertical="center"/>
      <protection locked="0"/>
    </xf>
    <xf numFmtId="0" fontId="11" fillId="0" borderId="1" xfId="0" applyFont="1" applyBorder="1" applyAlignment="1">
      <alignment horizontal="center" vertical="center" wrapText="1"/>
    </xf>
    <xf numFmtId="3" fontId="0" fillId="0" borderId="0" xfId="0" applyNumberFormat="1" applyBorder="1" applyAlignment="1">
      <alignment horizontal="center" vertical="center"/>
    </xf>
    <xf numFmtId="0" fontId="0" fillId="0" borderId="0" xfId="0" applyBorder="1" applyAlignment="1">
      <alignment horizontal="left" vertical="center"/>
    </xf>
    <xf numFmtId="8" fontId="0" fillId="0" borderId="0" xfId="0" applyNumberFormat="1" applyBorder="1" applyAlignment="1">
      <alignment horizontal="center" vertical="center"/>
    </xf>
    <xf numFmtId="0" fontId="0" fillId="0" borderId="0" xfId="0"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14" fillId="0" borderId="0" xfId="0" applyFont="1" applyAlignment="1">
      <alignment horizontal="left" vertical="center"/>
    </xf>
    <xf numFmtId="0" fontId="14" fillId="0" borderId="1" xfId="0" applyFont="1" applyBorder="1" applyAlignment="1">
      <alignment horizontal="left" vertical="center" wrapText="1"/>
    </xf>
    <xf numFmtId="0" fontId="14" fillId="0" borderId="1" xfId="0" applyFont="1" applyBorder="1" applyAlignment="1">
      <alignment horizontal="left" vertical="center"/>
    </xf>
    <xf numFmtId="164" fontId="0" fillId="0" borderId="1" xfId="0" applyNumberFormat="1"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11" xfId="0" applyBorder="1" applyAlignment="1">
      <alignment horizontal="lef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7"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8" xfId="0" applyFont="1" applyFill="1" applyBorder="1" applyAlignment="1">
      <alignment horizontal="center" vertical="center"/>
    </xf>
    <xf numFmtId="0" fontId="3" fillId="0" borderId="1" xfId="0" applyFont="1" applyBorder="1" applyAlignment="1">
      <alignment horizontal="center" vertical="center" wrapText="1"/>
    </xf>
    <xf numFmtId="0" fontId="12" fillId="0" borderId="1" xfId="0" applyFont="1" applyBorder="1" applyAlignment="1" applyProtection="1">
      <alignment horizontal="center" vertical="center" wrapText="1"/>
      <protection locked="0"/>
    </xf>
    <xf numFmtId="0" fontId="4" fillId="0" borderId="1" xfId="0" applyFont="1" applyBorder="1" applyAlignment="1">
      <alignment horizontal="center"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F443D-1151-4142-90E0-98A1275167F2}">
  <dimension ref="B2:H26"/>
  <sheetViews>
    <sheetView tabSelected="1" zoomScale="92" zoomScaleNormal="92" workbookViewId="0">
      <selection activeCell="B3" sqref="B3:H3"/>
    </sheetView>
  </sheetViews>
  <sheetFormatPr baseColWidth="10" defaultRowHeight="15" x14ac:dyDescent="0.25"/>
  <cols>
    <col min="2" max="2" width="11.28515625" customWidth="1"/>
    <col min="3" max="3" width="58.7109375" customWidth="1"/>
    <col min="4" max="4" width="21.5703125" customWidth="1"/>
    <col min="5" max="6" width="20.42578125" customWidth="1"/>
    <col min="7" max="7" width="18.85546875" customWidth="1"/>
    <col min="8" max="8" width="26.85546875" customWidth="1"/>
  </cols>
  <sheetData>
    <row r="2" spans="2:8" ht="23.25" x14ac:dyDescent="0.25">
      <c r="B2" s="32" t="s">
        <v>23</v>
      </c>
      <c r="C2" s="33"/>
      <c r="D2" s="33"/>
      <c r="E2" s="33"/>
      <c r="F2" s="33"/>
      <c r="G2" s="33"/>
      <c r="H2" s="34"/>
    </row>
    <row r="3" spans="2:8" ht="50.1" customHeight="1" x14ac:dyDescent="0.25">
      <c r="B3" s="29" t="s">
        <v>20</v>
      </c>
      <c r="C3" s="30"/>
      <c r="D3" s="30"/>
      <c r="E3" s="30"/>
      <c r="F3" s="30"/>
      <c r="G3" s="30"/>
      <c r="H3" s="31"/>
    </row>
    <row r="4" spans="2:8" ht="22.5" customHeight="1" x14ac:dyDescent="0.25">
      <c r="B4" s="37" t="s">
        <v>5</v>
      </c>
      <c r="C4" s="37"/>
      <c r="D4" s="37"/>
      <c r="E4" s="37"/>
      <c r="F4" s="37"/>
      <c r="G4" s="37"/>
      <c r="H4" s="37"/>
    </row>
    <row r="5" spans="2:8" ht="41.1" customHeight="1" x14ac:dyDescent="0.25">
      <c r="B5" s="35" t="s">
        <v>4</v>
      </c>
      <c r="C5" s="35"/>
      <c r="D5" s="35"/>
      <c r="E5" s="35"/>
      <c r="F5" s="35"/>
      <c r="G5" s="35"/>
      <c r="H5" s="35"/>
    </row>
    <row r="6" spans="2:8" ht="27.95" customHeight="1" x14ac:dyDescent="0.3">
      <c r="B6" s="4"/>
      <c r="C6" s="4"/>
      <c r="D6" s="4"/>
      <c r="E6" s="4"/>
      <c r="F6" s="4"/>
    </row>
    <row r="7" spans="2:8" ht="84" customHeight="1" x14ac:dyDescent="0.25">
      <c r="B7" s="36" t="s">
        <v>21</v>
      </c>
      <c r="C7" s="36"/>
      <c r="D7" s="36"/>
      <c r="E7" s="36"/>
      <c r="F7" s="36"/>
      <c r="G7" s="36"/>
      <c r="H7" s="36"/>
    </row>
    <row r="8" spans="2:8" ht="17.45" customHeight="1" x14ac:dyDescent="0.25">
      <c r="B8" s="8"/>
      <c r="C8" s="9"/>
      <c r="D8" s="9"/>
      <c r="E8" s="9"/>
      <c r="F8" s="9"/>
      <c r="G8" s="9"/>
    </row>
    <row r="9" spans="2:8" ht="77.099999999999994" customHeight="1" x14ac:dyDescent="0.25">
      <c r="B9" s="3" t="s">
        <v>0</v>
      </c>
      <c r="C9" s="3" t="s">
        <v>7</v>
      </c>
      <c r="D9" s="2" t="s">
        <v>22</v>
      </c>
      <c r="E9" s="2" t="s">
        <v>1</v>
      </c>
      <c r="F9" s="2" t="s">
        <v>2</v>
      </c>
      <c r="G9" s="2" t="s">
        <v>3</v>
      </c>
      <c r="H9" s="7" t="s">
        <v>6</v>
      </c>
    </row>
    <row r="10" spans="2:8" ht="18.600000000000001" customHeight="1" x14ac:dyDescent="0.25">
      <c r="B10" s="11">
        <v>1</v>
      </c>
      <c r="C10" s="19" t="s">
        <v>11</v>
      </c>
      <c r="D10" s="10">
        <v>300</v>
      </c>
      <c r="E10" s="25">
        <v>27</v>
      </c>
      <c r="F10" s="12"/>
      <c r="G10" s="5" t="str">
        <f>IF(F10&lt;=0,"Error de Precio", IF(F10&gt;E10,"Error de Precio",(F10*D10)))</f>
        <v>Error de Precio</v>
      </c>
      <c r="H10" s="14"/>
    </row>
    <row r="11" spans="2:8" ht="18.600000000000001" customHeight="1" x14ac:dyDescent="0.25">
      <c r="B11" s="10">
        <v>2</v>
      </c>
      <c r="C11" s="20" t="s">
        <v>18</v>
      </c>
      <c r="D11" s="10">
        <v>225</v>
      </c>
      <c r="E11" s="25">
        <v>33</v>
      </c>
      <c r="F11" s="12"/>
      <c r="G11" s="5" t="str">
        <f>IF(F11&lt;=0,"Error de Precio", IF(F11&gt;E11,"Error de Precio",(F11*D11)))</f>
        <v>Error de Precio</v>
      </c>
      <c r="H11" s="14"/>
    </row>
    <row r="12" spans="2:8" ht="18.600000000000001" customHeight="1" x14ac:dyDescent="0.25">
      <c r="B12" s="11">
        <v>3</v>
      </c>
      <c r="C12" s="19" t="s">
        <v>12</v>
      </c>
      <c r="D12" s="10">
        <v>300</v>
      </c>
      <c r="E12" s="25">
        <v>28</v>
      </c>
      <c r="F12" s="12"/>
      <c r="G12" s="5" t="str">
        <f t="shared" ref="G12:G14" si="0">IF(F12&lt;=0,"Error de Precio", IF(F12&gt;E12,"Error de Precio",(F12*D12)))</f>
        <v>Error de Precio</v>
      </c>
      <c r="H12" s="14"/>
    </row>
    <row r="13" spans="2:8" ht="18.600000000000001" customHeight="1" x14ac:dyDescent="0.25">
      <c r="B13" s="10">
        <v>4</v>
      </c>
      <c r="C13" s="21" t="s">
        <v>13</v>
      </c>
      <c r="D13" s="10">
        <v>180</v>
      </c>
      <c r="E13" s="25">
        <v>63</v>
      </c>
      <c r="F13" s="12"/>
      <c r="G13" s="5" t="str">
        <f t="shared" si="0"/>
        <v>Error de Precio</v>
      </c>
      <c r="H13" s="14"/>
    </row>
    <row r="14" spans="2:8" ht="18.600000000000001" customHeight="1" x14ac:dyDescent="0.25">
      <c r="B14" s="11">
        <v>5</v>
      </c>
      <c r="C14" s="22" t="s">
        <v>14</v>
      </c>
      <c r="D14" s="10">
        <v>30</v>
      </c>
      <c r="E14" s="25">
        <v>72</v>
      </c>
      <c r="F14" s="12"/>
      <c r="G14" s="5" t="str">
        <f t="shared" si="0"/>
        <v>Error de Precio</v>
      </c>
      <c r="H14" s="14"/>
    </row>
    <row r="15" spans="2:8" ht="17.45" customHeight="1" x14ac:dyDescent="0.25">
      <c r="B15" s="10">
        <v>6</v>
      </c>
      <c r="C15" s="21" t="s">
        <v>15</v>
      </c>
      <c r="D15" s="10">
        <v>69</v>
      </c>
      <c r="E15" s="25">
        <v>270</v>
      </c>
      <c r="F15" s="12"/>
      <c r="G15" s="5" t="str">
        <f t="shared" ref="G15:G18" si="1">IF(F15&lt;=0,"Error de Precio", IF(F15&gt;E15,"Error de Precio",(F15*D15)))</f>
        <v>Error de Precio</v>
      </c>
      <c r="H15" s="14"/>
    </row>
    <row r="16" spans="2:8" ht="30" customHeight="1" x14ac:dyDescent="0.25">
      <c r="B16" s="11">
        <v>7</v>
      </c>
      <c r="C16" s="23" t="s">
        <v>16</v>
      </c>
      <c r="D16" s="10">
        <v>105</v>
      </c>
      <c r="E16" s="25">
        <v>25</v>
      </c>
      <c r="F16" s="12"/>
      <c r="G16" s="5" t="str">
        <f t="shared" si="1"/>
        <v>Error de Precio</v>
      </c>
      <c r="H16" s="14"/>
    </row>
    <row r="17" spans="2:8" ht="20.45" customHeight="1" x14ac:dyDescent="0.25">
      <c r="B17" s="10">
        <v>8</v>
      </c>
      <c r="C17" s="24" t="s">
        <v>17</v>
      </c>
      <c r="D17" s="10">
        <v>30</v>
      </c>
      <c r="E17" s="25">
        <v>28</v>
      </c>
      <c r="F17" s="12"/>
      <c r="G17" s="5" t="str">
        <f t="shared" si="1"/>
        <v>Error de Precio</v>
      </c>
      <c r="H17" s="14"/>
    </row>
    <row r="18" spans="2:8" ht="18.95" customHeight="1" x14ac:dyDescent="0.25">
      <c r="B18" s="10">
        <v>9</v>
      </c>
      <c r="C18" s="24" t="s">
        <v>19</v>
      </c>
      <c r="D18" s="10">
        <v>300</v>
      </c>
      <c r="E18" s="25">
        <v>127</v>
      </c>
      <c r="F18" s="12"/>
      <c r="G18" s="5" t="str">
        <f t="shared" si="1"/>
        <v>Error de Precio</v>
      </c>
      <c r="H18" s="14"/>
    </row>
    <row r="19" spans="2:8" ht="18.95" customHeight="1" x14ac:dyDescent="0.25">
      <c r="B19" s="16"/>
      <c r="C19" s="17"/>
      <c r="D19" s="16"/>
      <c r="E19" s="18"/>
    </row>
    <row r="20" spans="2:8" x14ac:dyDescent="0.25">
      <c r="B20" s="1"/>
      <c r="C20" s="1"/>
      <c r="D20" s="1"/>
    </row>
    <row r="21" spans="2:8" ht="65.099999999999994" customHeight="1" x14ac:dyDescent="0.25">
      <c r="C21" s="13" t="s">
        <v>10</v>
      </c>
      <c r="D21" s="6" t="str">
        <f>IF(COUNTIF(G10:G18,"Error de Precio"),"Oferta Incompleta. Algún precio por encima del Precio Máximo o menor/igual que cero.",SUM(G10:G18))</f>
        <v>Oferta Incompleta. Algún precio por encima del Precio Máximo o menor/igual que cero.</v>
      </c>
    </row>
    <row r="22" spans="2:8" ht="80.099999999999994" customHeight="1" x14ac:dyDescent="0.25">
      <c r="D22" s="15" t="s">
        <v>9</v>
      </c>
    </row>
    <row r="25" spans="2:8" ht="22.5" customHeight="1" thickBot="1" x14ac:dyDescent="0.3"/>
    <row r="26" spans="2:8" ht="89.1" customHeight="1" thickBot="1" x14ac:dyDescent="0.3">
      <c r="B26" s="26" t="s">
        <v>8</v>
      </c>
      <c r="C26" s="27"/>
      <c r="D26" s="27"/>
      <c r="E26" s="27"/>
      <c r="F26" s="27"/>
      <c r="G26" s="28"/>
    </row>
  </sheetData>
  <sheetProtection algorithmName="SHA-512" hashValue="0NngvTAEJaubIW/xuD946qtXqmJtCz2vldsbvsd7AvZlHDO1OIerWSXEVy/7URe7T8ynXvirMrZkG0cNAhERnA==" saltValue="0C22IPmO2ypdEzzuZKDT/Q==" spinCount="100000" sheet="1" objects="1" scenarios="1"/>
  <mergeCells count="6">
    <mergeCell ref="B26:G26"/>
    <mergeCell ref="B3:H3"/>
    <mergeCell ref="B2:H2"/>
    <mergeCell ref="B5:H5"/>
    <mergeCell ref="B7:H7"/>
    <mergeCell ref="B4:H4"/>
  </mergeCells>
  <dataValidations count="1">
    <dataValidation type="custom" allowBlank="1" showInputMessage="1" showErrorMessage="1" errorTitle="ERROR DE PRECIO" error="Se deben incluir como máximo dos decimales y el precio ofertado, no podra ser inferior a 0,01" sqref="F10:F19" xr:uid="{15834419-6404-4DFD-8FD6-C6BC08C38DE4}">
      <formula1>IF(F10&gt;0,F10*100=INT(F10*100),"ERROR")+IF(F10&lt;=E10,F10*100=INT(F10*100),"ERROR")</formula1>
    </dataValidation>
  </dataValidations>
  <pageMargins left="0.7" right="0.7" top="0.75" bottom="0.75" header="0.3" footer="0.3"/>
  <pageSetup paperSize="9" orientation="portrait"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Gancedo Gala, María de los Ángeles</dc:creator>
  <cp:lastModifiedBy>Gancedo Gala, María de los Ángeles</cp:lastModifiedBy>
  <dcterms:created xsi:type="dcterms:W3CDTF">2023-07-26T08:17:44Z</dcterms:created>
  <dcterms:modified xsi:type="dcterms:W3CDTF">2025-02-13T11:06:13Z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2025-01-22T10:41:58Z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6bae9ccf-64e8-4d87-80a7-9bf7ac14eefc</vt:lpwstr>
  </property>
  <property fmtid="{D5CDD505-2E9C-101B-9397-08002B2CF9AE}" pid="8" name="MSIP_Label_2c0a8209-6590-4cef-adb7-80fa47675d6e_ContentBits">
    <vt:lpwstr>2</vt:lpwstr>
  </property>
</Properties>
</file>